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D910FC7-E61D-498B-A649-C9D8FA10E1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49" i="1" s="1"/>
  <c r="G36" i="1"/>
  <c r="F49" i="1"/>
  <c r="H49" i="1"/>
  <c r="D18" i="1"/>
  <c r="D15" i="1"/>
  <c r="D49" i="1" l="1"/>
  <c r="D16" i="1"/>
  <c r="D20" i="1" l="1"/>
  <c r="D46" i="1" l="1"/>
  <c r="D45" i="1"/>
  <c r="D44" i="1"/>
  <c r="D43" i="1"/>
  <c r="D23" i="1"/>
  <c r="D17" i="1" l="1"/>
  <c r="D35" i="1" l="1"/>
  <c r="D34" i="1" l="1"/>
  <c r="D37" i="1" l="1"/>
  <c r="D29" i="1" l="1"/>
  <c r="D21" i="1" l="1"/>
  <c r="D33" i="1" l="1"/>
  <c r="D32" i="1"/>
  <c r="D31" i="1"/>
  <c r="D24" i="1"/>
  <c r="D30" i="1"/>
  <c r="D28" i="1"/>
  <c r="D36" i="1" l="1"/>
  <c r="D26" i="1"/>
  <c r="D27" i="1"/>
  <c r="D25" i="1"/>
</calcChain>
</file>

<file path=xl/sharedStrings.xml><?xml version="1.0" encoding="utf-8"?>
<sst xmlns="http://schemas.openxmlformats.org/spreadsheetml/2006/main" count="89" uniqueCount="62">
  <si>
    <t xml:space="preserve">                       Приложение 2</t>
  </si>
  <si>
    <t xml:space="preserve">                                                                                                                                  </t>
  </si>
  <si>
    <t>Наименование программных мероприятий</t>
  </si>
  <si>
    <t>средства федерального бюджета</t>
  </si>
  <si>
    <t>средства бюджета субъекта Российской Федерации</t>
  </si>
  <si>
    <t>средства местного бюджета</t>
  </si>
  <si>
    <t>ИТОГО ПО ПРОГРАММЕ:</t>
  </si>
  <si>
    <t>Содержание программных мероприятий</t>
  </si>
  <si>
    <t>Срок реализации мероприятий</t>
  </si>
  <si>
    <t>всего, в т.ч.</t>
  </si>
  <si>
    <t>2.2. Обеспечение подготовки спортивного резерва в учреждениях спортивной направленности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</si>
  <si>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</si>
  <si>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>внебюджетные средства</t>
  </si>
  <si>
    <t>Строительство универсальной спортивной площадки в с. Нагорное</t>
  </si>
  <si>
    <t>Строительство универсальной спортивной площадки в с. Пожарское</t>
  </si>
  <si>
    <t>Строительство универсальной  спортивной площадки в с. Верхний Перевал</t>
  </si>
  <si>
    <t>Установка плоскостного спортивного сооружения. Комбинированный спортивный комплекс (для игровых видов спорта и тренажерный сектор) с. Верхний Перевал</t>
  </si>
  <si>
    <t>Организация физкультурно-спортивной работы по месту жительства</t>
  </si>
  <si>
    <t>2023 год</t>
  </si>
  <si>
    <t>2024 год</t>
  </si>
  <si>
    <t>Материально-техническое обеспечение муниципальных бюджетных  учреждений спортивной направленности, в том числе приобретение и поставка спортивного инвентаря, оборудования и иного имущества для развития массового спорта</t>
  </si>
  <si>
    <t>1.1. Создание и модернизация материально-технической спортивной базы для развития массовой физической культуры и спорта, среды способствующей ведению гражданами здорового образа жизни</t>
  </si>
  <si>
    <t>Установка плоскостного  спортивного сооружения: комбинированный спортивный комплекс (для игровых видов спорта и тренажёрный сектор) в с. Пожарское</t>
  </si>
  <si>
    <t>2023-2024 годы</t>
  </si>
  <si>
    <t>Строительство футбольного поля, пгт Лучегорск, 2 мкр., д 9в</t>
  </si>
  <si>
    <t xml:space="preserve">Создание универсальной спортивной площадки в с. Новостройка 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</si>
  <si>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с. Нагорное </t>
  </si>
  <si>
    <t>Установка плоскостного  спортивного сооружения для игровых видов спорта в с. Игнатьевка</t>
  </si>
  <si>
    <t xml:space="preserve">Установка плоскостного спортивного сооружения. Комбинированный спортивный комплекс (для игровых видов спорта и тренажерный сектор) в с. Федосьевка </t>
  </si>
  <si>
    <t>2.1. Создание и модернизация материально-технической спортивной базы для подготовки спортивного резерва</t>
  </si>
  <si>
    <t>Раждел 3  «Мероприятия по выявлению факторов риска основных хронических неинфекционных заболеваний у населения (ХНИЗ)»</t>
  </si>
  <si>
    <t>диспансеризация и профилактические осмотры взрослого населения</t>
  </si>
  <si>
    <t>Анализ динамики показателей заболеваемости и смертности населения от основных ХНИЗ (новообразования, болезни системы кровообращения, дыхания, пищеварения)</t>
  </si>
  <si>
    <t>Размещение в общественных местах информационных плакатов (стендов) о вреде факторов риска ХНИЗ и пользе здорового образа жизни (Детский парк пгт Лучегорск)</t>
  </si>
  <si>
    <t>Размещение в общественных местах информационных плакатов (стендов) о вреде факторов риска ХНИЗ и пользе здорового образа жизни (парк Героям Даманских событий пгт Лучегорск)</t>
  </si>
  <si>
    <t>Размещение в образовательных учреждениях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</si>
  <si>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>Размещение в  учреждениях культуры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</si>
  <si>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>Систематическое   освещение вопросов по пропаганде здорового образа жизни, преодолению вредных привычек, в том числе табакокурения, потребления алкогольной продукции и пива в средствах массовой информации</t>
  </si>
  <si>
    <t xml:space="preserve">Организация и проведение лекций в образовательных учреждениях Пожарского муниципального округа санитарно-просветительской направленности и здорового образа жизни </t>
  </si>
  <si>
    <t>Раздел 4 «Мероприятия по мотивированию граждан к ведению здорового образа жизни посредством проведения информационно-коммуникационной компании»</t>
  </si>
  <si>
    <t>1.2. Создание условий для привлечения населения к занятиям спортом, укреплению здоровья, коррекции факторов ХНИЗ</t>
  </si>
  <si>
    <t>1.3. Поэтапное внедрение Всероссийского физкультурно-спортивного комплекса ГТО на территории Пожарского муниципального округа</t>
  </si>
  <si>
    <t>Раздел 2 «Подготовка спортивного резерва на территории Пожарского муниципального округа»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</si>
  <si>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округа и пгт Лучегорск, участие в межмуниципальных, краевых, региональных физкультурных и спортивных мероприятиях </t>
  </si>
  <si>
    <t>2023-2025 годы</t>
  </si>
  <si>
    <t>Перечень программных мероприятий и финансовое обеспечение муниципальной программы "Развитие физической культуры и спорта, укрепление общественного здоровья  населения Пожарского муниципального округа на 2023-2025 годы" и план их реализации</t>
  </si>
  <si>
    <t>Приобретение спортивного инвентаря и спортивного оборудования для массового спорта</t>
  </si>
  <si>
    <t>Создание пешеходного маршрута протяженностью 1 км. для прогулок и занятий скандинавской ходьбой в пгт Лучегорск, лыжная база (отсыпка участка)</t>
  </si>
  <si>
    <t>Развитие спортивной инфраструктуры, находящейся в муниципальной собственности (закупка и монтаж спортивного оборудования для создания скей-парка в с. Красный Яр)</t>
  </si>
  <si>
    <t>Строительство физкультурно-оздоровительного комплекса в Пожарском муниципальном округе</t>
  </si>
  <si>
    <r>
      <t xml:space="preserve">Раздел 1 «Развитие </t>
    </r>
    <r>
      <rPr>
        <b/>
        <sz val="12"/>
        <color theme="1"/>
        <rFont val="Times New Roman"/>
        <family val="1"/>
        <charset val="204"/>
      </rPr>
      <t>массовой физической культуры и спорта на территории Пожарского муниципального округа»</t>
    </r>
  </si>
  <si>
    <t>Развитие спортивной инфраструктуры, находящейся в муниципальной собственности (ремонт Хоккейной коробки в пгт Лучегорск, 2 мкр.)</t>
  </si>
  <si>
    <t>к муниципальной программе «Развитие физической культуры и спорта, укрепление общественного здоровья населения Пожарского муниципального округа на 2023-2027 годы», утвержденной постановлением администрации Пожарского муниципального округа Приморского края</t>
  </si>
  <si>
    <t>Приложение 1</t>
  </si>
  <si>
    <t xml:space="preserve">к постановлению администрации Пожарского муниципального </t>
  </si>
  <si>
    <t>округа Приморского края</t>
  </si>
  <si>
    <t>от "____"____________2023 года №______</t>
  </si>
  <si>
    <r>
      <t xml:space="preserve">от </t>
    </r>
    <r>
      <rPr>
        <u/>
        <sz val="12"/>
        <color theme="1"/>
        <rFont val="Times New Roman"/>
        <family val="1"/>
        <charset val="204"/>
      </rPr>
      <t>«30» мая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2023</t>
    </r>
    <r>
      <rPr>
        <sz val="12"/>
        <color theme="1"/>
        <rFont val="Times New Roman"/>
        <family val="1"/>
        <charset val="204"/>
      </rPr>
      <t xml:space="preserve"> года № 615-па</t>
    </r>
  </si>
  <si>
    <t>Средства, предусмотренные в программе для финансирования программных мероприятий, в т.ч. по источникам финансирования, (тыс.руб.)</t>
  </si>
  <si>
    <t>Выявление факторов риска основных хронических неинфекционных заболеваний (Курение; потребление алкоголя и наркотиков; повышенное артериальное давление; избыточная масса тела и ожирение; гипергликемия; гиперхолестеринемия (дисплипиделия)</t>
  </si>
  <si>
    <t>Выполнение работ по подготовке спортсменов Пожарского муниципального округа и их участию в официальных всероссийских, региональных, краевых, всероссийских и международных физкультурных и спортивных мероприятиях</t>
  </si>
  <si>
    <t>Приобретение спортивного инвентаря и спортивного оборудования, спортивной формы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</si>
</sst>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#,##0.00000"/>
    <numFmt numFmtId="167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5" fontId="3" fillId="0" borderId="7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67" fontId="2" fillId="0" borderId="1" xfId="0" applyNumberFormat="1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/>
    </xf>
    <xf numFmtId="167" fontId="2" fillId="0" borderId="1" xfId="0" applyNumberFormat="1" applyFont="1" applyBorder="1" applyAlignment="1">
      <alignment horizontal="center" vertical="top" wrapText="1"/>
    </xf>
    <xf numFmtId="167" fontId="3" fillId="0" borderId="1" xfId="0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/>
    <xf numFmtId="166" fontId="2" fillId="0" borderId="1" xfId="0" applyNumberFormat="1" applyFont="1" applyBorder="1" applyAlignment="1">
      <alignment horizontal="center" wrapText="1"/>
    </xf>
    <xf numFmtId="166" fontId="1" fillId="0" borderId="0" xfId="0" applyNumberFormat="1" applyFont="1"/>
    <xf numFmtId="0" fontId="1" fillId="0" borderId="0" xfId="0" applyFont="1" applyAlignment="1"/>
    <xf numFmtId="167" fontId="4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6" fontId="4" fillId="3" borderId="2" xfId="0" applyNumberFormat="1" applyFont="1" applyFill="1" applyBorder="1" applyAlignment="1">
      <alignment horizontal="center" vertical="top" wrapText="1"/>
    </xf>
    <xf numFmtId="166" fontId="4" fillId="3" borderId="3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workbookViewId="0">
      <selection activeCell="D6" sqref="D6:H6"/>
    </sheetView>
  </sheetViews>
  <sheetFormatPr defaultRowHeight="15.6" x14ac:dyDescent="0.3"/>
  <cols>
    <col min="1" max="1" width="33.109375" style="2" customWidth="1"/>
    <col min="2" max="2" width="39.88671875" style="2" customWidth="1"/>
    <col min="3" max="3" width="14.5546875" style="2" customWidth="1"/>
    <col min="4" max="4" width="17.109375" style="2" customWidth="1"/>
    <col min="5" max="5" width="16.109375" style="2" customWidth="1"/>
    <col min="6" max="6" width="17.6640625" style="2" customWidth="1"/>
    <col min="7" max="7" width="17.5546875" style="2" customWidth="1"/>
    <col min="8" max="8" width="16.109375" style="2" bestFit="1" customWidth="1"/>
    <col min="9" max="9" width="10.44140625" bestFit="1" customWidth="1"/>
  </cols>
  <sheetData>
    <row r="1" spans="1:8" ht="15" customHeight="1" x14ac:dyDescent="0.3">
      <c r="E1" s="78" t="s">
        <v>53</v>
      </c>
      <c r="F1" s="79"/>
      <c r="G1" s="79"/>
      <c r="H1" s="79"/>
    </row>
    <row r="2" spans="1:8" ht="15" customHeight="1" x14ac:dyDescent="0.3">
      <c r="D2" s="45"/>
      <c r="E2" s="77" t="s">
        <v>54</v>
      </c>
      <c r="F2" s="77"/>
      <c r="G2" s="77"/>
      <c r="H2" s="77"/>
    </row>
    <row r="3" spans="1:8" ht="15" customHeight="1" x14ac:dyDescent="0.3">
      <c r="D3" s="45"/>
      <c r="E3" s="78" t="s">
        <v>55</v>
      </c>
      <c r="F3" s="78"/>
      <c r="G3" s="78"/>
      <c r="H3" s="78"/>
    </row>
    <row r="4" spans="1:8" ht="15" customHeight="1" x14ac:dyDescent="0.3">
      <c r="D4" s="45"/>
      <c r="E4" s="78" t="s">
        <v>56</v>
      </c>
      <c r="F4" s="78"/>
      <c r="G4" s="78"/>
      <c r="H4" s="78"/>
    </row>
    <row r="5" spans="1:8" ht="31.2" customHeight="1" x14ac:dyDescent="0.3">
      <c r="A5" s="1"/>
      <c r="D5" s="78" t="s">
        <v>0</v>
      </c>
      <c r="E5" s="78"/>
      <c r="F5" s="78"/>
      <c r="G5" s="78"/>
      <c r="H5" s="78"/>
    </row>
    <row r="6" spans="1:8" ht="63" customHeight="1" x14ac:dyDescent="0.3">
      <c r="D6" s="80" t="s">
        <v>52</v>
      </c>
      <c r="E6" s="80"/>
      <c r="F6" s="80"/>
      <c r="G6" s="80"/>
      <c r="H6" s="80"/>
    </row>
    <row r="7" spans="1:8" ht="21" customHeight="1" x14ac:dyDescent="0.3">
      <c r="D7" s="78" t="s">
        <v>57</v>
      </c>
      <c r="E7" s="78"/>
      <c r="F7" s="78"/>
      <c r="G7" s="78"/>
      <c r="H7" s="78"/>
    </row>
    <row r="8" spans="1:8" ht="13.5" customHeight="1" x14ac:dyDescent="0.3">
      <c r="A8" s="2" t="s">
        <v>1</v>
      </c>
    </row>
    <row r="9" spans="1:8" ht="31.5" customHeight="1" x14ac:dyDescent="0.3">
      <c r="A9" s="81" t="s">
        <v>45</v>
      </c>
      <c r="B9" s="81"/>
      <c r="C9" s="81"/>
      <c r="D9" s="81"/>
      <c r="E9" s="81"/>
      <c r="F9" s="81"/>
      <c r="G9" s="81"/>
      <c r="H9" s="81"/>
    </row>
    <row r="10" spans="1:8" ht="13.5" customHeight="1" x14ac:dyDescent="0.3">
      <c r="A10" s="3"/>
    </row>
    <row r="11" spans="1:8" ht="55.5" customHeight="1" x14ac:dyDescent="0.3">
      <c r="A11" s="82" t="s">
        <v>2</v>
      </c>
      <c r="B11" s="4" t="s">
        <v>7</v>
      </c>
      <c r="C11" s="4" t="s">
        <v>8</v>
      </c>
      <c r="D11" s="82" t="s">
        <v>58</v>
      </c>
      <c r="E11" s="82"/>
      <c r="F11" s="82"/>
      <c r="G11" s="82"/>
      <c r="H11" s="82"/>
    </row>
    <row r="12" spans="1:8" ht="79.8" customHeight="1" x14ac:dyDescent="0.3">
      <c r="A12" s="82"/>
      <c r="B12" s="4"/>
      <c r="C12" s="5"/>
      <c r="D12" s="4" t="s">
        <v>9</v>
      </c>
      <c r="E12" s="4" t="s">
        <v>3</v>
      </c>
      <c r="F12" s="4" t="s">
        <v>4</v>
      </c>
      <c r="G12" s="4" t="s">
        <v>5</v>
      </c>
      <c r="H12" s="4" t="s">
        <v>12</v>
      </c>
    </row>
    <row r="13" spans="1:8" x14ac:dyDescent="0.3">
      <c r="A13" s="6">
        <v>2</v>
      </c>
      <c r="B13" s="6">
        <v>3</v>
      </c>
      <c r="C13" s="6">
        <v>4</v>
      </c>
      <c r="D13" s="6">
        <v>5</v>
      </c>
      <c r="E13" s="6">
        <v>6</v>
      </c>
      <c r="F13" s="6">
        <v>7</v>
      </c>
      <c r="G13" s="6">
        <v>8</v>
      </c>
      <c r="H13" s="7">
        <v>9</v>
      </c>
    </row>
    <row r="14" spans="1:8" ht="19.5" customHeight="1" x14ac:dyDescent="0.3">
      <c r="A14" s="83" t="s">
        <v>50</v>
      </c>
      <c r="B14" s="83"/>
      <c r="C14" s="83"/>
      <c r="D14" s="83"/>
      <c r="E14" s="83"/>
      <c r="F14" s="83"/>
      <c r="G14" s="83"/>
      <c r="H14" s="83"/>
    </row>
    <row r="15" spans="1:8" ht="67.2" customHeight="1" x14ac:dyDescent="0.3">
      <c r="A15" s="96" t="s">
        <v>21</v>
      </c>
      <c r="B15" s="5" t="s">
        <v>51</v>
      </c>
      <c r="C15" s="6" t="s">
        <v>18</v>
      </c>
      <c r="D15" s="46">
        <f>E15+F15+G15+H15</f>
        <v>7969.4627700000001</v>
      </c>
      <c r="E15" s="15">
        <v>0</v>
      </c>
      <c r="F15" s="47">
        <v>7889.7669800000003</v>
      </c>
      <c r="G15" s="47">
        <v>79.695790000000002</v>
      </c>
      <c r="H15" s="47">
        <v>0</v>
      </c>
    </row>
    <row r="16" spans="1:8" ht="87.6" customHeight="1" x14ac:dyDescent="0.3">
      <c r="A16" s="97"/>
      <c r="B16" s="44" t="s">
        <v>48</v>
      </c>
      <c r="C16" s="6" t="s">
        <v>18</v>
      </c>
      <c r="D16" s="46">
        <f>E16+F16+G16+H16</f>
        <v>3030.30303</v>
      </c>
      <c r="E16" s="15">
        <v>0</v>
      </c>
      <c r="F16" s="47">
        <v>3000</v>
      </c>
      <c r="G16" s="47">
        <v>30.30303</v>
      </c>
      <c r="H16" s="47">
        <v>0</v>
      </c>
    </row>
    <row r="17" spans="1:8" ht="1.8" hidden="1" customHeight="1" x14ac:dyDescent="0.3">
      <c r="A17" s="21"/>
      <c r="B17" s="17" t="s">
        <v>47</v>
      </c>
      <c r="C17" s="6" t="s">
        <v>44</v>
      </c>
      <c r="D17" s="51">
        <f>E17+F17+G17+H17</f>
        <v>0</v>
      </c>
      <c r="E17" s="52">
        <v>0</v>
      </c>
      <c r="F17" s="52">
        <v>0</v>
      </c>
      <c r="G17" s="52">
        <v>0</v>
      </c>
      <c r="H17" s="52">
        <v>0</v>
      </c>
    </row>
    <row r="18" spans="1:8" ht="98.25" customHeight="1" x14ac:dyDescent="0.3">
      <c r="A18" s="93" t="s">
        <v>40</v>
      </c>
      <c r="B18" s="84" t="s">
        <v>43</v>
      </c>
      <c r="C18" s="75" t="s">
        <v>44</v>
      </c>
      <c r="D18" s="87">
        <f>E18+I18+F18+G18+H18</f>
        <v>1638.6410000000001</v>
      </c>
      <c r="E18" s="89">
        <v>0</v>
      </c>
      <c r="F18" s="89">
        <v>0</v>
      </c>
      <c r="G18" s="91">
        <f>1507.641+131</f>
        <v>1638.6410000000001</v>
      </c>
      <c r="H18" s="89">
        <v>0</v>
      </c>
    </row>
    <row r="19" spans="1:8" ht="49.2" customHeight="1" x14ac:dyDescent="0.3">
      <c r="A19" s="94"/>
      <c r="B19" s="85"/>
      <c r="C19" s="86"/>
      <c r="D19" s="88"/>
      <c r="E19" s="90"/>
      <c r="F19" s="90"/>
      <c r="G19" s="92"/>
      <c r="H19" s="90"/>
    </row>
    <row r="20" spans="1:8" ht="50.4" customHeight="1" x14ac:dyDescent="0.3">
      <c r="A20" s="95"/>
      <c r="B20" s="42" t="s">
        <v>46</v>
      </c>
      <c r="C20" s="41" t="s">
        <v>18</v>
      </c>
      <c r="D20" s="48">
        <f>E20+F20+G20+H20</f>
        <v>2147.5</v>
      </c>
      <c r="E20" s="49">
        <v>0</v>
      </c>
      <c r="F20" s="49">
        <v>2126.0250000000001</v>
      </c>
      <c r="G20" s="50">
        <v>21.475000000000001</v>
      </c>
      <c r="H20" s="43">
        <v>0</v>
      </c>
    </row>
    <row r="21" spans="1:8" ht="81" customHeight="1" x14ac:dyDescent="0.3">
      <c r="A21" s="37" t="s">
        <v>41</v>
      </c>
      <c r="B21" s="9" t="s">
        <v>61</v>
      </c>
      <c r="C21" s="6" t="s">
        <v>44</v>
      </c>
      <c r="D21" s="46">
        <f>E21+F21+G21</f>
        <v>139</v>
      </c>
      <c r="E21" s="47">
        <v>0</v>
      </c>
      <c r="F21" s="47">
        <v>0</v>
      </c>
      <c r="G21" s="66">
        <v>139</v>
      </c>
      <c r="H21" s="47">
        <v>0</v>
      </c>
    </row>
    <row r="22" spans="1:8" ht="19.5" customHeight="1" x14ac:dyDescent="0.3">
      <c r="A22" s="67" t="s">
        <v>42</v>
      </c>
      <c r="B22" s="68"/>
      <c r="C22" s="68"/>
      <c r="D22" s="68"/>
      <c r="E22" s="68"/>
      <c r="F22" s="68"/>
      <c r="G22" s="68"/>
      <c r="H22" s="69"/>
    </row>
    <row r="23" spans="1:8" ht="64.2" customHeight="1" x14ac:dyDescent="0.3">
      <c r="A23" s="38" t="s">
        <v>29</v>
      </c>
      <c r="B23" s="18" t="s">
        <v>49</v>
      </c>
      <c r="C23" s="6" t="s">
        <v>23</v>
      </c>
      <c r="D23" s="57">
        <f>E23+F23+G23+H23</f>
        <v>10114.885</v>
      </c>
      <c r="E23" s="54">
        <v>0</v>
      </c>
      <c r="F23" s="55">
        <v>0</v>
      </c>
      <c r="G23" s="56">
        <v>10114.885</v>
      </c>
      <c r="H23" s="54">
        <v>0</v>
      </c>
    </row>
    <row r="24" spans="1:8" ht="66.599999999999994" hidden="1" customHeight="1" x14ac:dyDescent="0.3">
      <c r="A24" s="39"/>
      <c r="B24" s="19" t="s">
        <v>24</v>
      </c>
      <c r="C24" s="6" t="s">
        <v>44</v>
      </c>
      <c r="D24" s="14">
        <f>E24+F24+G24</f>
        <v>0</v>
      </c>
      <c r="E24" s="55">
        <v>0</v>
      </c>
      <c r="F24" s="54">
        <v>0</v>
      </c>
      <c r="G24" s="54">
        <v>0</v>
      </c>
      <c r="H24" s="54">
        <v>0</v>
      </c>
    </row>
    <row r="25" spans="1:8" ht="93.6" hidden="1" x14ac:dyDescent="0.3">
      <c r="A25" s="39"/>
      <c r="B25" s="10" t="s">
        <v>22</v>
      </c>
      <c r="C25" s="6" t="s">
        <v>44</v>
      </c>
      <c r="D25" s="14">
        <f t="shared" ref="D25:D36" si="0">E25+F25+G25</f>
        <v>0</v>
      </c>
      <c r="E25" s="55">
        <v>0</v>
      </c>
      <c r="F25" s="54">
        <v>0</v>
      </c>
      <c r="G25" s="54">
        <v>0</v>
      </c>
      <c r="H25" s="54">
        <v>0</v>
      </c>
    </row>
    <row r="26" spans="1:8" ht="93.6" hidden="1" x14ac:dyDescent="0.3">
      <c r="A26" s="39"/>
      <c r="B26" s="10" t="s">
        <v>26</v>
      </c>
      <c r="C26" s="6" t="s">
        <v>44</v>
      </c>
      <c r="D26" s="14">
        <f t="shared" ref="D26" si="1">E26+F26+G26</f>
        <v>0</v>
      </c>
      <c r="E26" s="55">
        <v>0</v>
      </c>
      <c r="F26" s="54">
        <v>0</v>
      </c>
      <c r="G26" s="54">
        <v>0</v>
      </c>
      <c r="H26" s="54">
        <v>0</v>
      </c>
    </row>
    <row r="27" spans="1:8" ht="0.6" hidden="1" customHeight="1" x14ac:dyDescent="0.3">
      <c r="A27" s="39"/>
      <c r="B27" s="10" t="s">
        <v>27</v>
      </c>
      <c r="C27" s="6" t="s">
        <v>44</v>
      </c>
      <c r="D27" s="14">
        <f t="shared" si="0"/>
        <v>0</v>
      </c>
      <c r="E27" s="55">
        <v>0</v>
      </c>
      <c r="F27" s="54">
        <v>0</v>
      </c>
      <c r="G27" s="54">
        <v>0</v>
      </c>
      <c r="H27" s="54">
        <v>0</v>
      </c>
    </row>
    <row r="28" spans="1:8" ht="45" hidden="1" customHeight="1" x14ac:dyDescent="0.3">
      <c r="A28" s="39"/>
      <c r="B28" s="11" t="s">
        <v>13</v>
      </c>
      <c r="C28" s="6" t="s">
        <v>44</v>
      </c>
      <c r="D28" s="14">
        <f t="shared" si="0"/>
        <v>0</v>
      </c>
      <c r="E28" s="55">
        <v>0</v>
      </c>
      <c r="F28" s="54">
        <v>0</v>
      </c>
      <c r="G28" s="54">
        <v>0</v>
      </c>
      <c r="H28" s="54">
        <v>0</v>
      </c>
    </row>
    <row r="29" spans="1:8" ht="54.6" customHeight="1" x14ac:dyDescent="0.3">
      <c r="A29" s="39"/>
      <c r="B29" s="11" t="s">
        <v>25</v>
      </c>
      <c r="C29" s="6" t="s">
        <v>44</v>
      </c>
      <c r="D29" s="46">
        <f>E29+F29+G29</f>
        <v>136.76929999999999</v>
      </c>
      <c r="E29" s="55">
        <v>0</v>
      </c>
      <c r="F29" s="54">
        <v>0</v>
      </c>
      <c r="G29" s="47">
        <v>136.76929999999999</v>
      </c>
      <c r="H29" s="54">
        <v>0</v>
      </c>
    </row>
    <row r="30" spans="1:8" ht="46.8" hidden="1" x14ac:dyDescent="0.3">
      <c r="A30" s="39"/>
      <c r="B30" s="11" t="s">
        <v>14</v>
      </c>
      <c r="C30" s="6" t="s">
        <v>44</v>
      </c>
      <c r="D30" s="14">
        <f t="shared" ref="D30:D33" si="2">E30+F30+G30</f>
        <v>0</v>
      </c>
      <c r="E30" s="55">
        <v>0</v>
      </c>
      <c r="F30" s="54">
        <v>0</v>
      </c>
      <c r="G30" s="54">
        <v>0</v>
      </c>
      <c r="H30" s="54">
        <v>0</v>
      </c>
    </row>
    <row r="31" spans="1:8" ht="93.6" hidden="1" x14ac:dyDescent="0.3">
      <c r="A31" s="39"/>
      <c r="B31" s="11" t="s">
        <v>28</v>
      </c>
      <c r="C31" s="6" t="s">
        <v>44</v>
      </c>
      <c r="D31" s="14">
        <f t="shared" si="2"/>
        <v>0</v>
      </c>
      <c r="E31" s="55">
        <v>0</v>
      </c>
      <c r="F31" s="54">
        <v>0</v>
      </c>
      <c r="G31" s="54">
        <v>0</v>
      </c>
      <c r="H31" s="54">
        <v>0</v>
      </c>
    </row>
    <row r="32" spans="1:8" ht="46.8" hidden="1" x14ac:dyDescent="0.3">
      <c r="A32" s="39"/>
      <c r="B32" s="11" t="s">
        <v>15</v>
      </c>
      <c r="C32" s="6" t="s">
        <v>44</v>
      </c>
      <c r="D32" s="14">
        <f t="shared" si="2"/>
        <v>0</v>
      </c>
      <c r="E32" s="55">
        <v>0</v>
      </c>
      <c r="F32" s="54">
        <v>0</v>
      </c>
      <c r="G32" s="54">
        <v>0</v>
      </c>
      <c r="H32" s="54">
        <v>0</v>
      </c>
    </row>
    <row r="33" spans="1:8" ht="93.6" hidden="1" x14ac:dyDescent="0.3">
      <c r="A33" s="39"/>
      <c r="B33" s="11" t="s">
        <v>16</v>
      </c>
      <c r="C33" s="6" t="s">
        <v>44</v>
      </c>
      <c r="D33" s="14">
        <f t="shared" si="2"/>
        <v>0</v>
      </c>
      <c r="E33" s="55">
        <v>0</v>
      </c>
      <c r="F33" s="54">
        <v>0</v>
      </c>
      <c r="G33" s="54">
        <v>0</v>
      </c>
      <c r="H33" s="54">
        <v>0</v>
      </c>
    </row>
    <row r="34" spans="1:8" ht="124.8" x14ac:dyDescent="0.3">
      <c r="A34" s="40"/>
      <c r="B34" s="12" t="s">
        <v>20</v>
      </c>
      <c r="C34" s="6" t="s">
        <v>44</v>
      </c>
      <c r="D34" s="14">
        <f>E34+F34+G34+H34</f>
        <v>0</v>
      </c>
      <c r="E34" s="55">
        <v>0</v>
      </c>
      <c r="F34" s="54">
        <v>0</v>
      </c>
      <c r="G34" s="54">
        <v>0</v>
      </c>
      <c r="H34" s="54">
        <v>0</v>
      </c>
    </row>
    <row r="35" spans="1:8" ht="93.6" x14ac:dyDescent="0.3">
      <c r="A35" s="75" t="s">
        <v>10</v>
      </c>
      <c r="B35" s="8" t="s">
        <v>11</v>
      </c>
      <c r="C35" s="6" t="s">
        <v>44</v>
      </c>
      <c r="D35" s="58">
        <f>E35+F35+G35+H35</f>
        <v>23592.71</v>
      </c>
      <c r="E35" s="55">
        <v>0</v>
      </c>
      <c r="F35" s="55">
        <v>0</v>
      </c>
      <c r="G35" s="54">
        <v>19982.689999999999</v>
      </c>
      <c r="H35" s="54">
        <v>3610.02</v>
      </c>
    </row>
    <row r="36" spans="1:8" ht="117" customHeight="1" x14ac:dyDescent="0.3">
      <c r="A36" s="76"/>
      <c r="B36" s="8" t="s">
        <v>60</v>
      </c>
      <c r="C36" s="6" t="s">
        <v>44</v>
      </c>
      <c r="D36" s="65">
        <f t="shared" si="0"/>
        <v>283.60000000000002</v>
      </c>
      <c r="E36" s="55">
        <v>0</v>
      </c>
      <c r="F36" s="55">
        <v>0</v>
      </c>
      <c r="G36" s="64">
        <f>283.6</f>
        <v>283.60000000000002</v>
      </c>
      <c r="H36" s="54">
        <v>0</v>
      </c>
    </row>
    <row r="37" spans="1:8" ht="31.2" x14ac:dyDescent="0.3">
      <c r="A37" s="21"/>
      <c r="B37" s="8" t="s">
        <v>17</v>
      </c>
      <c r="C37" s="13" t="s">
        <v>18</v>
      </c>
      <c r="D37" s="46">
        <f>E37+F37+G37</f>
        <v>464.28647999999998</v>
      </c>
      <c r="E37" s="55">
        <v>0</v>
      </c>
      <c r="F37" s="53">
        <v>459.64362</v>
      </c>
      <c r="G37" s="47">
        <v>4.6428599999999998</v>
      </c>
      <c r="H37" s="47">
        <v>0</v>
      </c>
    </row>
    <row r="38" spans="1:8" x14ac:dyDescent="0.3">
      <c r="A38" s="72" t="s">
        <v>30</v>
      </c>
      <c r="B38" s="73"/>
      <c r="C38" s="73"/>
      <c r="D38" s="73"/>
      <c r="E38" s="73"/>
      <c r="F38" s="73"/>
      <c r="G38" s="73"/>
      <c r="H38" s="74"/>
    </row>
    <row r="39" spans="1:8" ht="109.8" customHeight="1" x14ac:dyDescent="0.3">
      <c r="A39" s="20"/>
      <c r="B39" s="30" t="s">
        <v>59</v>
      </c>
      <c r="C39" s="22" t="s">
        <v>44</v>
      </c>
      <c r="D39" s="24">
        <v>0</v>
      </c>
      <c r="E39" s="25">
        <v>0</v>
      </c>
      <c r="F39" s="25">
        <v>0</v>
      </c>
      <c r="G39" s="26">
        <v>0</v>
      </c>
      <c r="H39" s="26">
        <v>0</v>
      </c>
    </row>
    <row r="40" spans="1:8" ht="28.8" customHeight="1" x14ac:dyDescent="0.3">
      <c r="A40" s="20"/>
      <c r="B40" s="31" t="s">
        <v>31</v>
      </c>
      <c r="C40" s="22" t="s">
        <v>44</v>
      </c>
      <c r="D40" s="24">
        <v>0</v>
      </c>
      <c r="E40" s="25">
        <v>0</v>
      </c>
      <c r="F40" s="25">
        <v>0</v>
      </c>
      <c r="G40" s="26">
        <v>0</v>
      </c>
      <c r="H40" s="26">
        <v>0</v>
      </c>
    </row>
    <row r="41" spans="1:8" ht="81.599999999999994" customHeight="1" x14ac:dyDescent="0.3">
      <c r="A41" s="20"/>
      <c r="B41" s="32" t="s">
        <v>32</v>
      </c>
      <c r="C41" s="22" t="s">
        <v>44</v>
      </c>
      <c r="D41" s="24">
        <v>0</v>
      </c>
      <c r="E41" s="25">
        <v>0</v>
      </c>
      <c r="F41" s="25">
        <v>0</v>
      </c>
      <c r="G41" s="26">
        <v>0</v>
      </c>
      <c r="H41" s="26">
        <v>0</v>
      </c>
    </row>
    <row r="42" spans="1:8" ht="21" customHeight="1" x14ac:dyDescent="0.3">
      <c r="A42" s="72" t="s">
        <v>39</v>
      </c>
      <c r="B42" s="73"/>
      <c r="C42" s="73"/>
      <c r="D42" s="73"/>
      <c r="E42" s="73"/>
      <c r="F42" s="73"/>
      <c r="G42" s="73"/>
      <c r="H42" s="74"/>
    </row>
    <row r="43" spans="1:8" ht="79.2" customHeight="1" x14ac:dyDescent="0.3">
      <c r="A43" s="20"/>
      <c r="B43" s="33" t="s">
        <v>33</v>
      </c>
      <c r="C43" s="23" t="s">
        <v>18</v>
      </c>
      <c r="D43" s="34">
        <f>E43+F43+G43+H43</f>
        <v>0</v>
      </c>
      <c r="E43" s="35">
        <v>0</v>
      </c>
      <c r="F43" s="35">
        <v>0</v>
      </c>
      <c r="G43" s="36">
        <v>0</v>
      </c>
      <c r="H43" s="36">
        <v>0</v>
      </c>
    </row>
    <row r="44" spans="1:8" ht="80.400000000000006" customHeight="1" x14ac:dyDescent="0.3">
      <c r="A44" s="20"/>
      <c r="B44" s="18" t="s">
        <v>34</v>
      </c>
      <c r="C44" s="22" t="s">
        <v>19</v>
      </c>
      <c r="D44" s="27">
        <f>E44+F44+G44+H44</f>
        <v>0</v>
      </c>
      <c r="E44" s="28">
        <v>0</v>
      </c>
      <c r="F44" s="28">
        <v>0</v>
      </c>
      <c r="G44" s="29">
        <v>0</v>
      </c>
      <c r="H44" s="29">
        <v>0</v>
      </c>
    </row>
    <row r="45" spans="1:8" ht="109.2" x14ac:dyDescent="0.3">
      <c r="A45" s="20"/>
      <c r="B45" s="18" t="s">
        <v>35</v>
      </c>
      <c r="C45" s="22" t="s">
        <v>44</v>
      </c>
      <c r="D45" s="27">
        <f>E45+F45+G45+H45</f>
        <v>0</v>
      </c>
      <c r="E45" s="28">
        <v>0</v>
      </c>
      <c r="F45" s="28">
        <v>0</v>
      </c>
      <c r="G45" s="29">
        <v>0</v>
      </c>
      <c r="H45" s="29">
        <v>0</v>
      </c>
    </row>
    <row r="46" spans="1:8" ht="95.4" customHeight="1" x14ac:dyDescent="0.3">
      <c r="A46" s="20"/>
      <c r="B46" s="18" t="s">
        <v>36</v>
      </c>
      <c r="C46" s="22" t="s">
        <v>44</v>
      </c>
      <c r="D46" s="27">
        <f>E46+F46+G46+H46</f>
        <v>0</v>
      </c>
      <c r="E46" s="28">
        <v>0</v>
      </c>
      <c r="F46" s="28">
        <v>0</v>
      </c>
      <c r="G46" s="29">
        <v>0</v>
      </c>
      <c r="H46" s="29">
        <v>0</v>
      </c>
    </row>
    <row r="47" spans="1:8" ht="99.6" customHeight="1" x14ac:dyDescent="0.3">
      <c r="A47" s="20"/>
      <c r="B47" s="18" t="s">
        <v>37</v>
      </c>
      <c r="C47" s="22" t="s">
        <v>44</v>
      </c>
      <c r="D47" s="27">
        <v>0</v>
      </c>
      <c r="E47" s="28">
        <v>0</v>
      </c>
      <c r="F47" s="28">
        <v>0</v>
      </c>
      <c r="G47" s="29">
        <v>0</v>
      </c>
      <c r="H47" s="29">
        <v>0</v>
      </c>
    </row>
    <row r="48" spans="1:8" ht="98.4" customHeight="1" x14ac:dyDescent="0.3">
      <c r="A48" s="21"/>
      <c r="B48" s="18" t="s">
        <v>38</v>
      </c>
      <c r="C48" s="22" t="s">
        <v>44</v>
      </c>
      <c r="D48" s="27">
        <v>0</v>
      </c>
      <c r="E48" s="28">
        <v>0</v>
      </c>
      <c r="F48" s="28">
        <v>0</v>
      </c>
      <c r="G48" s="15">
        <v>0</v>
      </c>
      <c r="H48" s="29">
        <v>0</v>
      </c>
    </row>
    <row r="49" spans="1:8" ht="31.2" x14ac:dyDescent="0.3">
      <c r="A49" s="70" t="s">
        <v>6</v>
      </c>
      <c r="B49" s="71"/>
      <c r="C49" s="4" t="s">
        <v>44</v>
      </c>
      <c r="D49" s="61">
        <f>E49+F49+G49+H49</f>
        <v>49517.157579999992</v>
      </c>
      <c r="E49" s="16">
        <v>0</v>
      </c>
      <c r="F49" s="59">
        <f>F15+F16++F18+F20+F21+F23+F29+F34+F35+F36+F37+F39+F40+F41+F43+F44++F45+F46+F47+F48</f>
        <v>13475.435600000001</v>
      </c>
      <c r="G49" s="60">
        <f>G15+G16+G18+G20+G21+G23+G29+G34+G35+G36+G37+G39+G40+G41+G43+G44+G45+G46+G47+G48</f>
        <v>32431.701979999998</v>
      </c>
      <c r="H49" s="60">
        <f>H15+H16+H18+H20+H21+H23+H29+H34+H35+H36+H37+H39+H40+H41+H43+H44+H45+H46+H47+H48</f>
        <v>3610.02</v>
      </c>
    </row>
    <row r="50" spans="1:8" x14ac:dyDescent="0.3">
      <c r="G50" s="63"/>
    </row>
    <row r="51" spans="1:8" x14ac:dyDescent="0.3">
      <c r="G51" s="62"/>
    </row>
  </sheetData>
  <mergeCells count="25">
    <mergeCell ref="A14:H14"/>
    <mergeCell ref="B18:B19"/>
    <mergeCell ref="C18:C19"/>
    <mergeCell ref="D18:D19"/>
    <mergeCell ref="E18:E19"/>
    <mergeCell ref="F18:F19"/>
    <mergeCell ref="G18:G19"/>
    <mergeCell ref="H18:H19"/>
    <mergeCell ref="A18:A20"/>
    <mergeCell ref="A15:A16"/>
    <mergeCell ref="D6:H6"/>
    <mergeCell ref="D7:H7"/>
    <mergeCell ref="A9:H9"/>
    <mergeCell ref="A11:A12"/>
    <mergeCell ref="D11:H11"/>
    <mergeCell ref="E2:H2"/>
    <mergeCell ref="E3:H3"/>
    <mergeCell ref="E4:H4"/>
    <mergeCell ref="D5:H5"/>
    <mergeCell ref="E1:H1"/>
    <mergeCell ref="A22:H22"/>
    <mergeCell ref="A49:B49"/>
    <mergeCell ref="A38:H38"/>
    <mergeCell ref="A42:H42"/>
    <mergeCell ref="A35:A36"/>
  </mergeCells>
  <pageMargins left="0.39370078740157483" right="0.39370078740157483" top="0.39370078740157483" bottom="0.39370078740157483" header="0.31496062992125984" footer="0.31496062992125984"/>
  <pageSetup paperSize="9" scale="8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2023-06-14T07:54:27Z</dcterms:modified>
</cp:coreProperties>
</file>